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Лист 1" sheetId="1" r:id="rId1"/>
    <sheet name="лист 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31" i="1" l="1"/>
  <c r="S32" i="1"/>
  <c r="S30" i="1"/>
  <c r="S29" i="1"/>
  <c r="S28" i="1"/>
  <c r="S27" i="1"/>
  <c r="S26" i="1"/>
  <c r="S25" i="1"/>
  <c r="S24" i="1"/>
  <c r="S23" i="1"/>
  <c r="S22" i="1"/>
  <c r="S21" i="1"/>
  <c r="S19" i="1"/>
  <c r="S17" i="1"/>
  <c r="S7" i="1"/>
  <c r="S9" i="1"/>
  <c r="S11" i="1"/>
  <c r="S13" i="1"/>
  <c r="S15" i="1"/>
  <c r="Q27" i="1"/>
  <c r="Q28" i="1"/>
  <c r="Q29" i="1"/>
  <c r="Q30" i="1"/>
  <c r="Q31" i="1"/>
  <c r="Q32" i="1"/>
  <c r="Q26" i="1"/>
  <c r="Q25" i="1"/>
  <c r="Q24" i="1"/>
  <c r="Q23" i="1"/>
  <c r="Q22" i="1"/>
  <c r="Q21" i="1"/>
  <c r="Q19" i="1"/>
  <c r="Q17" i="1"/>
  <c r="Q15" i="1"/>
  <c r="Q7" i="1"/>
  <c r="Q9" i="1"/>
  <c r="Q11" i="1"/>
  <c r="Q13" i="1"/>
  <c r="O32" i="1"/>
  <c r="O31" i="1"/>
  <c r="O30" i="1"/>
  <c r="O29" i="1"/>
  <c r="O28" i="1"/>
  <c r="O27" i="1"/>
  <c r="O26" i="1"/>
  <c r="M26" i="1"/>
  <c r="O25" i="1"/>
  <c r="O24" i="1"/>
  <c r="O23" i="1"/>
  <c r="O22" i="1"/>
  <c r="O21" i="1"/>
  <c r="O17" i="1"/>
  <c r="O19" i="1"/>
  <c r="O7" i="1"/>
  <c r="O9" i="1"/>
  <c r="O11" i="1"/>
  <c r="O13" i="1"/>
  <c r="O15" i="1"/>
  <c r="M27" i="1"/>
  <c r="M28" i="1"/>
  <c r="M29" i="1"/>
  <c r="M30" i="1"/>
  <c r="M31" i="1"/>
  <c r="M32" i="1"/>
  <c r="M25" i="1"/>
  <c r="M24" i="1"/>
  <c r="M23" i="1"/>
  <c r="M22" i="1"/>
  <c r="M21" i="1"/>
  <c r="M19" i="1"/>
  <c r="M17" i="1"/>
  <c r="M15" i="1"/>
  <c r="M9" i="1"/>
  <c r="M11" i="1"/>
  <c r="M13" i="1"/>
  <c r="M7" i="1"/>
  <c r="S5" i="1"/>
  <c r="Q5" i="1"/>
  <c r="O5" i="1"/>
  <c r="I27" i="1"/>
  <c r="I28" i="1"/>
  <c r="I29" i="1"/>
  <c r="I30" i="1"/>
  <c r="I31" i="1"/>
  <c r="I32" i="1"/>
  <c r="I24" i="1" l="1"/>
  <c r="I25" i="1"/>
  <c r="I26" i="1"/>
  <c r="I23" i="1"/>
  <c r="I22" i="1"/>
  <c r="I21" i="1"/>
  <c r="I17" i="1"/>
  <c r="I19" i="1"/>
  <c r="I15" i="1"/>
  <c r="I11" i="1"/>
  <c r="I13" i="1"/>
  <c r="I9" i="1"/>
  <c r="I5" i="1"/>
  <c r="I7" i="1"/>
  <c r="M5" i="1"/>
  <c r="K28" i="1"/>
  <c r="K29" i="1"/>
  <c r="K30" i="1"/>
  <c r="K31" i="1"/>
  <c r="K32" i="1"/>
  <c r="K24" i="1"/>
  <c r="K25" i="1"/>
  <c r="K26" i="1"/>
  <c r="K27" i="1"/>
  <c r="K23" i="1"/>
  <c r="K22" i="1"/>
  <c r="K21" i="1"/>
  <c r="K19" i="1"/>
  <c r="K15" i="1" l="1"/>
  <c r="K17" i="1"/>
  <c r="K13" i="1"/>
  <c r="K11" i="1"/>
  <c r="K9" i="1"/>
  <c r="K7" i="1"/>
  <c r="K5" i="1"/>
</calcChain>
</file>

<file path=xl/sharedStrings.xml><?xml version="1.0" encoding="utf-8"?>
<sst xmlns="http://schemas.openxmlformats.org/spreadsheetml/2006/main" count="82" uniqueCount="44">
  <si>
    <t>Индикатори за цялостното прилагане на стратегията за ВОМР, включително брой създадени работни места: (не повече от 1 страница)</t>
  </si>
  <si>
    <t>Изпълнение към 31.12.2020 г.</t>
  </si>
  <si>
    <t>%</t>
  </si>
  <si>
    <t>Изпълнение към 31.12.2022 г.</t>
  </si>
  <si>
    <t>Изпълнение към 31.12.2024 г.</t>
  </si>
  <si>
    <t xml:space="preserve">Вид </t>
  </si>
  <si>
    <t>Индикатор</t>
  </si>
  <si>
    <t>Мерна единица</t>
  </si>
  <si>
    <t>Цел до края на Стратегията</t>
  </si>
  <si>
    <t>Източник на информация</t>
  </si>
  <si>
    <t>Изходен</t>
  </si>
  <si>
    <t>Брой  проекти, финансирани по СВОМР</t>
  </si>
  <si>
    <t>Брой</t>
  </si>
  <si>
    <t>База данни и отчети МИГ</t>
  </si>
  <si>
    <t>Брой бенефициенти, подпомогнати по СВОМР</t>
  </si>
  <si>
    <t>Общ обем на инвестициите (със съфинансиране)</t>
  </si>
  <si>
    <t>Лв.</t>
  </si>
  <si>
    <t xml:space="preserve">База данни и отчети МИГ </t>
  </si>
  <si>
    <t>Брой консултации, предоставени на потенциални бенефициенти</t>
  </si>
  <si>
    <t>Брой подпомогнати микропредприятия</t>
  </si>
  <si>
    <t>Брой проекти с инвестиция в туризъм и туристическа инфраструктура</t>
  </si>
  <si>
    <t xml:space="preserve">Проекти, свързани с опазване на природно-културното наследство </t>
  </si>
  <si>
    <t>Организирани обучения</t>
  </si>
  <si>
    <t>Създадени работни места</t>
  </si>
  <si>
    <t>Брой модернизирани земеделски стопанства</t>
  </si>
  <si>
    <t>Брой икономически единици, въвели нови продукти, процеси или технологии</t>
  </si>
  <si>
    <t>Брой подобрени базисни/ публични инфраструктурни единици</t>
  </si>
  <si>
    <t>Отчети бенефициенти Мониторинг</t>
  </si>
  <si>
    <t>Млади хора до 40 години и жени, успешно реализирали проекти по СВОМР</t>
  </si>
  <si>
    <t>Природни и културно исторически обекти с подобрен достъп и анимация</t>
  </si>
  <si>
    <t>Залесени територии</t>
  </si>
  <si>
    <t>Дка</t>
  </si>
  <si>
    <t>Участници, завършили успешно обучение</t>
  </si>
  <si>
    <t>Връчени сертификати</t>
  </si>
  <si>
    <t>Жени, завършили успешно обучение</t>
  </si>
  <si>
    <t>Въздействие</t>
  </si>
  <si>
    <t>Население в селските райони, което се възползва от подобрените услуги</t>
  </si>
  <si>
    <t>Допълнителен брой туристи в резултат от интервенциите по СВОМР</t>
  </si>
  <si>
    <t>База данни и отчети МИГ Бюро по труда</t>
  </si>
  <si>
    <t>общ брой индикатори</t>
  </si>
  <si>
    <t>Цел до края на Стратегията съгласно ДС от 22.11.2021г.</t>
  </si>
  <si>
    <t>Изпълнение към    31.12. 2023 г.</t>
  </si>
  <si>
    <t>Изпълнение към                            31.12. 2025 г.</t>
  </si>
  <si>
    <t>Изпълнение към               31.12.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</si>
</sst>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1" fontId="4" fillId="4" borderId="2" xfId="0" applyNumberFormat="1" applyFont="1" applyFill="1" applyBorder="1" applyAlignment="1">
      <alignment horizontal="center" vertical="center" wrapText="1"/>
    </xf>
    <xf numFmtId="1" fontId="4" fillId="4" borderId="3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/>
    <xf numFmtId="0" fontId="2" fillId="2" borderId="1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/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" fontId="4" fillId="4" borderId="2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topLeftCell="B36" workbookViewId="0">
      <selection activeCell="B3" sqref="B3:G3"/>
    </sheetView>
  </sheetViews>
  <sheetFormatPr defaultRowHeight="14.4" x14ac:dyDescent="0.3"/>
  <cols>
    <col min="1" max="1" width="1" hidden="1" customWidth="1"/>
    <col min="2" max="2" width="14.44140625" customWidth="1"/>
    <col min="3" max="3" width="25.44140625" customWidth="1"/>
    <col min="4" max="4" width="13.6640625" customWidth="1"/>
    <col min="5" max="6" width="17.44140625" customWidth="1"/>
    <col min="7" max="7" width="19.5546875" customWidth="1"/>
    <col min="8" max="9" width="19" customWidth="1"/>
    <col min="10" max="10" width="22" customWidth="1"/>
    <col min="11" max="11" width="11.33203125" customWidth="1"/>
    <col min="12" max="12" width="23.6640625" customWidth="1"/>
    <col min="14" max="14" width="22.6640625" customWidth="1"/>
    <col min="16" max="16" width="23.6640625" customWidth="1"/>
    <col min="18" max="18" width="25.21875" customWidth="1"/>
  </cols>
  <sheetData>
    <row r="1" spans="2:20" ht="10.8" hidden="1" customHeight="1" x14ac:dyDescent="0.3"/>
    <row r="2" spans="2:20" hidden="1" x14ac:dyDescent="0.3"/>
    <row r="3" spans="2:20" ht="52.8" customHeight="1" x14ac:dyDescent="0.3">
      <c r="B3" s="48" t="s">
        <v>0</v>
      </c>
      <c r="C3" s="48"/>
      <c r="D3" s="48"/>
      <c r="E3" s="48"/>
      <c r="F3" s="48"/>
      <c r="G3" s="48"/>
      <c r="H3" s="49" t="s">
        <v>1</v>
      </c>
      <c r="I3" s="49" t="s">
        <v>2</v>
      </c>
      <c r="J3" s="46" t="s">
        <v>43</v>
      </c>
      <c r="K3" s="46" t="s">
        <v>2</v>
      </c>
      <c r="L3" s="46" t="s">
        <v>3</v>
      </c>
      <c r="M3" s="46" t="s">
        <v>2</v>
      </c>
      <c r="N3" s="46" t="s">
        <v>41</v>
      </c>
      <c r="O3" s="46" t="s">
        <v>2</v>
      </c>
      <c r="P3" s="46" t="s">
        <v>4</v>
      </c>
      <c r="Q3" s="46" t="s">
        <v>2</v>
      </c>
      <c r="R3" s="46" t="s">
        <v>42</v>
      </c>
      <c r="S3" s="46" t="s">
        <v>2</v>
      </c>
      <c r="T3" s="1"/>
    </row>
    <row r="4" spans="2:20" ht="64.8" customHeight="1" x14ac:dyDescent="0.3">
      <c r="B4" s="2" t="s">
        <v>5</v>
      </c>
      <c r="C4" s="2" t="s">
        <v>6</v>
      </c>
      <c r="D4" s="2" t="s">
        <v>7</v>
      </c>
      <c r="E4" s="15" t="s">
        <v>8</v>
      </c>
      <c r="F4" s="14" t="s">
        <v>40</v>
      </c>
      <c r="G4" s="2" t="s">
        <v>9</v>
      </c>
      <c r="H4" s="50"/>
      <c r="I4" s="50"/>
      <c r="J4" s="47"/>
      <c r="K4" s="47"/>
      <c r="L4" s="47"/>
      <c r="M4" s="47"/>
      <c r="N4" s="47"/>
      <c r="O4" s="47"/>
      <c r="P4" s="47"/>
      <c r="Q4" s="47"/>
      <c r="R4" s="47"/>
      <c r="S4" s="47"/>
      <c r="T4" s="1"/>
    </row>
    <row r="5" spans="2:20" ht="15" customHeight="1" x14ac:dyDescent="0.3">
      <c r="B5" s="51" t="s">
        <v>10</v>
      </c>
      <c r="C5" s="40" t="s">
        <v>11</v>
      </c>
      <c r="D5" s="28" t="s">
        <v>12</v>
      </c>
      <c r="E5" s="30">
        <v>42</v>
      </c>
      <c r="F5" s="38">
        <v>47</v>
      </c>
      <c r="G5" s="32" t="s">
        <v>13</v>
      </c>
      <c r="H5" s="34">
        <v>11</v>
      </c>
      <c r="I5" s="44">
        <f>H5/E5*100</f>
        <v>26.190476190476193</v>
      </c>
      <c r="J5" s="42">
        <v>23</v>
      </c>
      <c r="K5" s="36">
        <f>J5/F5*100</f>
        <v>48.936170212765958</v>
      </c>
      <c r="L5" s="24">
        <v>0</v>
      </c>
      <c r="M5" s="24">
        <f>L5/F5*100</f>
        <v>0</v>
      </c>
      <c r="N5" s="24">
        <v>0</v>
      </c>
      <c r="O5" s="24">
        <f>N5/F5*100</f>
        <v>0</v>
      </c>
      <c r="P5" s="24">
        <v>0</v>
      </c>
      <c r="Q5" s="24">
        <f>P5/F5*100</f>
        <v>0</v>
      </c>
      <c r="R5" s="24">
        <v>0</v>
      </c>
      <c r="S5" s="24">
        <f>R5/F5*100</f>
        <v>0</v>
      </c>
      <c r="T5" s="1"/>
    </row>
    <row r="6" spans="2:20" ht="18" customHeight="1" x14ac:dyDescent="0.3">
      <c r="B6" s="52"/>
      <c r="C6" s="41"/>
      <c r="D6" s="29"/>
      <c r="E6" s="31"/>
      <c r="F6" s="39"/>
      <c r="G6" s="33"/>
      <c r="H6" s="35"/>
      <c r="I6" s="45"/>
      <c r="J6" s="43"/>
      <c r="K6" s="37"/>
      <c r="L6" s="25"/>
      <c r="M6" s="25"/>
      <c r="N6" s="25"/>
      <c r="O6" s="25"/>
      <c r="P6" s="25"/>
      <c r="Q6" s="25"/>
      <c r="R6" s="25"/>
      <c r="S6" s="25"/>
      <c r="T6" s="1"/>
    </row>
    <row r="7" spans="2:20" ht="15" customHeight="1" x14ac:dyDescent="0.3">
      <c r="B7" s="52"/>
      <c r="C7" s="40" t="s">
        <v>14</v>
      </c>
      <c r="D7" s="28" t="s">
        <v>12</v>
      </c>
      <c r="E7" s="30">
        <v>54</v>
      </c>
      <c r="F7" s="38">
        <v>55</v>
      </c>
      <c r="G7" s="32" t="s">
        <v>13</v>
      </c>
      <c r="H7" s="34">
        <v>11</v>
      </c>
      <c r="I7" s="44">
        <f t="shared" ref="I7:I19" si="0">H7/E7*100</f>
        <v>20.37037037037037</v>
      </c>
      <c r="J7" s="42">
        <v>22</v>
      </c>
      <c r="K7" s="36">
        <f>J7/F7*100</f>
        <v>40</v>
      </c>
      <c r="L7" s="24">
        <v>0</v>
      </c>
      <c r="M7" s="24">
        <f>L7/F7*100</f>
        <v>0</v>
      </c>
      <c r="N7" s="24">
        <v>0</v>
      </c>
      <c r="O7" s="24">
        <f t="shared" ref="O7" si="1">N7/F7*100</f>
        <v>0</v>
      </c>
      <c r="P7" s="24">
        <v>0</v>
      </c>
      <c r="Q7" s="24">
        <f t="shared" ref="Q7" si="2">P7/F7*100</f>
        <v>0</v>
      </c>
      <c r="R7" s="24">
        <v>0</v>
      </c>
      <c r="S7" s="24">
        <f t="shared" ref="S7" si="3">R7/F7*100</f>
        <v>0</v>
      </c>
      <c r="T7" s="1"/>
    </row>
    <row r="8" spans="2:20" x14ac:dyDescent="0.3">
      <c r="B8" s="52"/>
      <c r="C8" s="41"/>
      <c r="D8" s="29"/>
      <c r="E8" s="31"/>
      <c r="F8" s="39"/>
      <c r="G8" s="33"/>
      <c r="H8" s="35"/>
      <c r="I8" s="45"/>
      <c r="J8" s="43"/>
      <c r="K8" s="37"/>
      <c r="L8" s="25"/>
      <c r="M8" s="25"/>
      <c r="N8" s="25"/>
      <c r="O8" s="25"/>
      <c r="P8" s="25"/>
      <c r="Q8" s="25"/>
      <c r="R8" s="25"/>
      <c r="S8" s="25"/>
      <c r="T8" s="1"/>
    </row>
    <row r="9" spans="2:20" ht="15.6" customHeight="1" x14ac:dyDescent="0.3">
      <c r="B9" s="52"/>
      <c r="C9" s="26" t="s">
        <v>15</v>
      </c>
      <c r="D9" s="28" t="s">
        <v>16</v>
      </c>
      <c r="E9" s="30">
        <v>7947591</v>
      </c>
      <c r="F9" s="38">
        <v>8900000</v>
      </c>
      <c r="G9" s="32" t="s">
        <v>17</v>
      </c>
      <c r="H9" s="44">
        <v>2563552.34</v>
      </c>
      <c r="I9" s="44">
        <f t="shared" si="0"/>
        <v>32.255715474034837</v>
      </c>
      <c r="J9" s="54">
        <v>5795557.4199999999</v>
      </c>
      <c r="K9" s="36">
        <f>J9/F9*100</f>
        <v>65.118622696629217</v>
      </c>
      <c r="L9" s="24">
        <v>0</v>
      </c>
      <c r="M9" s="24">
        <f t="shared" ref="M9" si="4">L9/F9*100</f>
        <v>0</v>
      </c>
      <c r="N9" s="24">
        <v>0</v>
      </c>
      <c r="O9" s="24">
        <f t="shared" ref="O9" si="5">N9/F9*100</f>
        <v>0</v>
      </c>
      <c r="P9" s="24">
        <v>0</v>
      </c>
      <c r="Q9" s="24">
        <f t="shared" ref="Q9" si="6">P9/F9*100</f>
        <v>0</v>
      </c>
      <c r="R9" s="24">
        <v>0</v>
      </c>
      <c r="S9" s="24">
        <f t="shared" ref="S9" si="7">R9/F9*100</f>
        <v>0</v>
      </c>
      <c r="T9" s="1"/>
    </row>
    <row r="10" spans="2:20" x14ac:dyDescent="0.3">
      <c r="B10" s="52"/>
      <c r="C10" s="27"/>
      <c r="D10" s="29"/>
      <c r="E10" s="31"/>
      <c r="F10" s="39"/>
      <c r="G10" s="33"/>
      <c r="H10" s="45"/>
      <c r="I10" s="45"/>
      <c r="J10" s="25"/>
      <c r="K10" s="37"/>
      <c r="L10" s="25"/>
      <c r="M10" s="25"/>
      <c r="N10" s="25"/>
      <c r="O10" s="25"/>
      <c r="P10" s="25"/>
      <c r="Q10" s="25"/>
      <c r="R10" s="25"/>
      <c r="S10" s="25"/>
      <c r="T10" s="1"/>
    </row>
    <row r="11" spans="2:20" ht="15" customHeight="1" x14ac:dyDescent="0.3">
      <c r="B11" s="52"/>
      <c r="C11" s="26" t="s">
        <v>18</v>
      </c>
      <c r="D11" s="28" t="s">
        <v>12</v>
      </c>
      <c r="E11" s="30">
        <v>92</v>
      </c>
      <c r="F11" s="38">
        <v>92</v>
      </c>
      <c r="G11" s="28" t="s">
        <v>13</v>
      </c>
      <c r="H11" s="34">
        <v>85</v>
      </c>
      <c r="I11" s="44">
        <f t="shared" si="0"/>
        <v>92.391304347826093</v>
      </c>
      <c r="J11" s="42">
        <v>96</v>
      </c>
      <c r="K11" s="36">
        <f>J11/F11*100</f>
        <v>104.34782608695652</v>
      </c>
      <c r="L11" s="24">
        <v>0</v>
      </c>
      <c r="M11" s="24">
        <f t="shared" ref="M11" si="8">L11/F11*100</f>
        <v>0</v>
      </c>
      <c r="N11" s="24">
        <v>0</v>
      </c>
      <c r="O11" s="24">
        <f t="shared" ref="O11" si="9">N11/F11*100</f>
        <v>0</v>
      </c>
      <c r="P11" s="24">
        <v>0</v>
      </c>
      <c r="Q11" s="24">
        <f t="shared" ref="Q11" si="10">P11/F11*100</f>
        <v>0</v>
      </c>
      <c r="R11" s="24">
        <v>0</v>
      </c>
      <c r="S11" s="24">
        <f t="shared" ref="S11" si="11">R11/F11*100</f>
        <v>0</v>
      </c>
      <c r="T11" s="1"/>
    </row>
    <row r="12" spans="2:20" ht="36.75" customHeight="1" x14ac:dyDescent="0.3">
      <c r="B12" s="52"/>
      <c r="C12" s="27"/>
      <c r="D12" s="29"/>
      <c r="E12" s="31"/>
      <c r="F12" s="39"/>
      <c r="G12" s="29"/>
      <c r="H12" s="35"/>
      <c r="I12" s="45"/>
      <c r="J12" s="43"/>
      <c r="K12" s="37"/>
      <c r="L12" s="25"/>
      <c r="M12" s="25"/>
      <c r="N12" s="25"/>
      <c r="O12" s="25"/>
      <c r="P12" s="25"/>
      <c r="Q12" s="25"/>
      <c r="R12" s="25"/>
      <c r="S12" s="25"/>
      <c r="T12" s="1"/>
    </row>
    <row r="13" spans="2:20" ht="15" customHeight="1" x14ac:dyDescent="0.3">
      <c r="B13" s="52"/>
      <c r="C13" s="26" t="s">
        <v>19</v>
      </c>
      <c r="D13" s="28" t="s">
        <v>12</v>
      </c>
      <c r="E13" s="30">
        <v>10</v>
      </c>
      <c r="F13" s="38">
        <v>10</v>
      </c>
      <c r="G13" s="32" t="s">
        <v>13</v>
      </c>
      <c r="H13" s="34">
        <v>0</v>
      </c>
      <c r="I13" s="44">
        <f t="shared" si="0"/>
        <v>0</v>
      </c>
      <c r="J13" s="42">
        <v>2</v>
      </c>
      <c r="K13" s="36">
        <f>J13/F13*100</f>
        <v>20</v>
      </c>
      <c r="L13" s="24">
        <v>0</v>
      </c>
      <c r="M13" s="24">
        <f t="shared" ref="M13:M19" si="12">L13/F13*100</f>
        <v>0</v>
      </c>
      <c r="N13" s="24">
        <v>0</v>
      </c>
      <c r="O13" s="24">
        <f t="shared" ref="O13" si="13">N13/F13*100</f>
        <v>0</v>
      </c>
      <c r="P13" s="24">
        <v>0</v>
      </c>
      <c r="Q13" s="24">
        <f t="shared" ref="Q13:Q32" si="14">P13/F13*100</f>
        <v>0</v>
      </c>
      <c r="R13" s="24">
        <v>0</v>
      </c>
      <c r="S13" s="24">
        <f t="shared" ref="S13" si="15">R13/F13*100</f>
        <v>0</v>
      </c>
      <c r="T13" s="1"/>
    </row>
    <row r="14" spans="2:20" x14ac:dyDescent="0.3">
      <c r="B14" s="52"/>
      <c r="C14" s="27"/>
      <c r="D14" s="29"/>
      <c r="E14" s="31"/>
      <c r="F14" s="39"/>
      <c r="G14" s="33"/>
      <c r="H14" s="35"/>
      <c r="I14" s="45"/>
      <c r="J14" s="43"/>
      <c r="K14" s="37"/>
      <c r="L14" s="25"/>
      <c r="M14" s="25"/>
      <c r="N14" s="25"/>
      <c r="O14" s="25"/>
      <c r="P14" s="25"/>
      <c r="Q14" s="25"/>
      <c r="R14" s="25"/>
      <c r="S14" s="25"/>
      <c r="T14" s="1"/>
    </row>
    <row r="15" spans="2:20" ht="15" customHeight="1" x14ac:dyDescent="0.3">
      <c r="B15" s="52"/>
      <c r="C15" s="26" t="s">
        <v>20</v>
      </c>
      <c r="D15" s="28" t="s">
        <v>12</v>
      </c>
      <c r="E15" s="30">
        <v>6</v>
      </c>
      <c r="F15" s="38">
        <v>6</v>
      </c>
      <c r="G15" s="28" t="s">
        <v>13</v>
      </c>
      <c r="H15" s="34">
        <v>0</v>
      </c>
      <c r="I15" s="44">
        <f t="shared" si="0"/>
        <v>0</v>
      </c>
      <c r="J15" s="42">
        <v>0</v>
      </c>
      <c r="K15" s="36">
        <f t="shared" ref="K15" si="16">J15/F15*100</f>
        <v>0</v>
      </c>
      <c r="L15" s="24">
        <v>0</v>
      </c>
      <c r="M15" s="24">
        <f t="shared" si="12"/>
        <v>0</v>
      </c>
      <c r="N15" s="24">
        <v>0</v>
      </c>
      <c r="O15" s="24">
        <f t="shared" ref="O15:O19" si="17">N15/F15*100</f>
        <v>0</v>
      </c>
      <c r="P15" s="24">
        <v>0</v>
      </c>
      <c r="Q15" s="24">
        <f t="shared" si="14"/>
        <v>0</v>
      </c>
      <c r="R15" s="24">
        <v>0</v>
      </c>
      <c r="S15" s="24">
        <f t="shared" ref="S15:S32" si="18">R15/F15*100</f>
        <v>0</v>
      </c>
      <c r="T15" s="1"/>
    </row>
    <row r="16" spans="2:20" ht="51.75" customHeight="1" x14ac:dyDescent="0.3">
      <c r="B16" s="52"/>
      <c r="C16" s="27"/>
      <c r="D16" s="29"/>
      <c r="E16" s="31"/>
      <c r="F16" s="39"/>
      <c r="G16" s="29"/>
      <c r="H16" s="35"/>
      <c r="I16" s="45"/>
      <c r="J16" s="43"/>
      <c r="K16" s="37"/>
      <c r="L16" s="25"/>
      <c r="M16" s="25"/>
      <c r="N16" s="25"/>
      <c r="O16" s="25"/>
      <c r="P16" s="25"/>
      <c r="Q16" s="25"/>
      <c r="R16" s="25"/>
      <c r="S16" s="25"/>
      <c r="T16" s="1"/>
    </row>
    <row r="17" spans="2:20" ht="15" customHeight="1" x14ac:dyDescent="0.3">
      <c r="B17" s="52"/>
      <c r="C17" s="26" t="s">
        <v>21</v>
      </c>
      <c r="D17" s="28" t="s">
        <v>12</v>
      </c>
      <c r="E17" s="30">
        <v>2</v>
      </c>
      <c r="F17" s="38">
        <v>2</v>
      </c>
      <c r="G17" s="28" t="s">
        <v>13</v>
      </c>
      <c r="H17" s="34">
        <v>0</v>
      </c>
      <c r="I17" s="44">
        <f t="shared" si="0"/>
        <v>0</v>
      </c>
      <c r="J17" s="42">
        <v>3</v>
      </c>
      <c r="K17" s="36">
        <f t="shared" ref="K17:K19" si="19">J17/F17*100</f>
        <v>150</v>
      </c>
      <c r="L17" s="24">
        <v>0</v>
      </c>
      <c r="M17" s="24">
        <f t="shared" si="12"/>
        <v>0</v>
      </c>
      <c r="N17" s="24">
        <v>0</v>
      </c>
      <c r="O17" s="24">
        <f t="shared" si="17"/>
        <v>0</v>
      </c>
      <c r="P17" s="24">
        <v>0</v>
      </c>
      <c r="Q17" s="24">
        <f t="shared" si="14"/>
        <v>0</v>
      </c>
      <c r="R17" s="24">
        <v>0</v>
      </c>
      <c r="S17" s="24">
        <f t="shared" si="18"/>
        <v>0</v>
      </c>
      <c r="T17" s="1"/>
    </row>
    <row r="18" spans="2:20" ht="33" customHeight="1" x14ac:dyDescent="0.3">
      <c r="B18" s="52"/>
      <c r="C18" s="27"/>
      <c r="D18" s="29"/>
      <c r="E18" s="31"/>
      <c r="F18" s="39"/>
      <c r="G18" s="29"/>
      <c r="H18" s="35"/>
      <c r="I18" s="45"/>
      <c r="J18" s="43"/>
      <c r="K18" s="37"/>
      <c r="L18" s="25"/>
      <c r="M18" s="25"/>
      <c r="N18" s="25"/>
      <c r="O18" s="25"/>
      <c r="P18" s="25"/>
      <c r="Q18" s="25"/>
      <c r="R18" s="25"/>
      <c r="S18" s="25"/>
      <c r="T18" s="1"/>
    </row>
    <row r="19" spans="2:20" ht="15" customHeight="1" x14ac:dyDescent="0.3">
      <c r="B19" s="52"/>
      <c r="C19" s="26" t="s">
        <v>22</v>
      </c>
      <c r="D19" s="28" t="s">
        <v>12</v>
      </c>
      <c r="E19" s="30">
        <v>4</v>
      </c>
      <c r="F19" s="38">
        <v>10</v>
      </c>
      <c r="G19" s="32" t="s">
        <v>13</v>
      </c>
      <c r="H19" s="34">
        <v>16</v>
      </c>
      <c r="I19" s="44">
        <f t="shared" si="0"/>
        <v>400</v>
      </c>
      <c r="J19" s="42">
        <v>22</v>
      </c>
      <c r="K19" s="36">
        <f t="shared" si="19"/>
        <v>220.00000000000003</v>
      </c>
      <c r="L19" s="24">
        <v>0</v>
      </c>
      <c r="M19" s="24">
        <f t="shared" si="12"/>
        <v>0</v>
      </c>
      <c r="N19" s="24">
        <v>0</v>
      </c>
      <c r="O19" s="24">
        <f t="shared" si="17"/>
        <v>0</v>
      </c>
      <c r="P19" s="24">
        <v>0</v>
      </c>
      <c r="Q19" s="24">
        <f t="shared" si="14"/>
        <v>0</v>
      </c>
      <c r="R19" s="24">
        <v>0</v>
      </c>
      <c r="S19" s="24">
        <f t="shared" si="18"/>
        <v>0</v>
      </c>
      <c r="T19" s="1"/>
    </row>
    <row r="20" spans="2:20" x14ac:dyDescent="0.3">
      <c r="B20" s="53"/>
      <c r="C20" s="27"/>
      <c r="D20" s="29"/>
      <c r="E20" s="31"/>
      <c r="F20" s="39"/>
      <c r="G20" s="33"/>
      <c r="H20" s="35"/>
      <c r="I20" s="45"/>
      <c r="J20" s="43"/>
      <c r="K20" s="37"/>
      <c r="L20" s="25"/>
      <c r="M20" s="25"/>
      <c r="N20" s="25"/>
      <c r="O20" s="25"/>
      <c r="P20" s="25"/>
      <c r="Q20" s="25"/>
      <c r="R20" s="25"/>
      <c r="S20" s="25"/>
      <c r="T20" s="1"/>
    </row>
    <row r="21" spans="2:20" ht="27.6" x14ac:dyDescent="0.3">
      <c r="B21" s="23"/>
      <c r="C21" s="18" t="s">
        <v>23</v>
      </c>
      <c r="D21" s="2" t="s">
        <v>12</v>
      </c>
      <c r="E21" s="16">
        <v>30</v>
      </c>
      <c r="F21" s="9">
        <v>40</v>
      </c>
      <c r="G21" s="3" t="s">
        <v>13</v>
      </c>
      <c r="H21" s="21">
        <v>23</v>
      </c>
      <c r="I21" s="10">
        <f t="shared" ref="I21:I32" si="20">H21/E21*100</f>
        <v>76.666666666666671</v>
      </c>
      <c r="J21" s="22">
        <v>29</v>
      </c>
      <c r="K21" s="6">
        <f>J21/F21*100</f>
        <v>72.5</v>
      </c>
      <c r="L21" s="5">
        <v>0</v>
      </c>
      <c r="M21" s="5">
        <f t="shared" ref="M21:M26" si="21">L21/F21*100</f>
        <v>0</v>
      </c>
      <c r="N21" s="5">
        <v>0</v>
      </c>
      <c r="O21" s="5">
        <f>N21/J21*100</f>
        <v>0</v>
      </c>
      <c r="P21" s="5">
        <v>0</v>
      </c>
      <c r="Q21" s="7">
        <f t="shared" si="14"/>
        <v>0</v>
      </c>
      <c r="R21" s="14">
        <v>0</v>
      </c>
      <c r="S21" s="14">
        <f t="shared" si="18"/>
        <v>0</v>
      </c>
      <c r="T21" s="1"/>
    </row>
    <row r="22" spans="2:20" ht="27.6" x14ac:dyDescent="0.3">
      <c r="B22" s="23"/>
      <c r="C22" s="18" t="s">
        <v>24</v>
      </c>
      <c r="D22" s="2" t="s">
        <v>12</v>
      </c>
      <c r="E22" s="16">
        <v>10</v>
      </c>
      <c r="F22" s="9">
        <v>15</v>
      </c>
      <c r="G22" s="3" t="s">
        <v>13</v>
      </c>
      <c r="H22" s="21">
        <v>5</v>
      </c>
      <c r="I22" s="10">
        <f t="shared" si="20"/>
        <v>50</v>
      </c>
      <c r="J22" s="22">
        <v>10</v>
      </c>
      <c r="K22" s="6">
        <f>J22/F22*100</f>
        <v>66.666666666666657</v>
      </c>
      <c r="L22" s="5">
        <v>0</v>
      </c>
      <c r="M22" s="5">
        <f t="shared" si="21"/>
        <v>0</v>
      </c>
      <c r="N22" s="5">
        <v>0</v>
      </c>
      <c r="O22" s="5">
        <f>N22/J22*100</f>
        <v>0</v>
      </c>
      <c r="P22" s="5">
        <v>0</v>
      </c>
      <c r="Q22" s="7">
        <f t="shared" si="14"/>
        <v>0</v>
      </c>
      <c r="R22" s="8">
        <v>0</v>
      </c>
      <c r="S22" s="14">
        <f t="shared" si="18"/>
        <v>0</v>
      </c>
      <c r="T22" s="1"/>
    </row>
    <row r="23" spans="2:20" ht="55.2" x14ac:dyDescent="0.3">
      <c r="B23" s="23"/>
      <c r="C23" s="18" t="s">
        <v>25</v>
      </c>
      <c r="D23" s="2" t="s">
        <v>12</v>
      </c>
      <c r="E23" s="16">
        <v>3</v>
      </c>
      <c r="F23" s="9">
        <v>5</v>
      </c>
      <c r="G23" s="3" t="s">
        <v>13</v>
      </c>
      <c r="H23" s="21">
        <v>5</v>
      </c>
      <c r="I23" s="10">
        <f t="shared" si="20"/>
        <v>166.66666666666669</v>
      </c>
      <c r="J23" s="22">
        <v>10</v>
      </c>
      <c r="K23" s="6">
        <f>J23/F23*100</f>
        <v>200</v>
      </c>
      <c r="L23" s="5">
        <v>0</v>
      </c>
      <c r="M23" s="5">
        <f t="shared" si="21"/>
        <v>0</v>
      </c>
      <c r="N23" s="5">
        <v>0</v>
      </c>
      <c r="O23" s="5">
        <f>N23/J23*100</f>
        <v>0</v>
      </c>
      <c r="P23" s="5">
        <v>0</v>
      </c>
      <c r="Q23" s="7">
        <f t="shared" si="14"/>
        <v>0</v>
      </c>
      <c r="R23" s="14">
        <v>0</v>
      </c>
      <c r="S23" s="14">
        <f t="shared" si="18"/>
        <v>0</v>
      </c>
      <c r="T23" s="1"/>
    </row>
    <row r="24" spans="2:20" ht="41.4" x14ac:dyDescent="0.3">
      <c r="B24" s="23"/>
      <c r="C24" s="18" t="s">
        <v>26</v>
      </c>
      <c r="D24" s="2" t="s">
        <v>12</v>
      </c>
      <c r="E24" s="16">
        <v>12</v>
      </c>
      <c r="F24" s="9">
        <v>12</v>
      </c>
      <c r="G24" s="3" t="s">
        <v>27</v>
      </c>
      <c r="H24" s="21">
        <v>0</v>
      </c>
      <c r="I24" s="10">
        <f t="shared" si="20"/>
        <v>0</v>
      </c>
      <c r="J24" s="22">
        <v>2</v>
      </c>
      <c r="K24" s="6">
        <f t="shared" ref="K24:K32" si="22">J24/F24*100</f>
        <v>16.666666666666664</v>
      </c>
      <c r="L24" s="5">
        <v>0</v>
      </c>
      <c r="M24" s="5">
        <f t="shared" si="21"/>
        <v>0</v>
      </c>
      <c r="N24" s="5">
        <v>0</v>
      </c>
      <c r="O24" s="5">
        <f>N24/J24*100</f>
        <v>0</v>
      </c>
      <c r="P24" s="5">
        <v>0</v>
      </c>
      <c r="Q24" s="7">
        <f t="shared" si="14"/>
        <v>0</v>
      </c>
      <c r="R24" s="8">
        <v>0</v>
      </c>
      <c r="S24" s="14">
        <f t="shared" si="18"/>
        <v>0</v>
      </c>
      <c r="T24" s="1"/>
    </row>
    <row r="25" spans="2:20" ht="55.2" x14ac:dyDescent="0.3">
      <c r="B25" s="23"/>
      <c r="C25" s="19" t="s">
        <v>28</v>
      </c>
      <c r="D25" s="11" t="s">
        <v>2</v>
      </c>
      <c r="E25" s="17">
        <v>30</v>
      </c>
      <c r="F25" s="12">
        <v>30</v>
      </c>
      <c r="G25" s="11" t="s">
        <v>13</v>
      </c>
      <c r="H25" s="20">
        <v>36.36</v>
      </c>
      <c r="I25" s="10">
        <f t="shared" si="20"/>
        <v>121.2</v>
      </c>
      <c r="J25" s="13">
        <v>40.909999999999997</v>
      </c>
      <c r="K25" s="13">
        <f t="shared" si="22"/>
        <v>136.36666666666665</v>
      </c>
      <c r="L25" s="5">
        <v>0</v>
      </c>
      <c r="M25" s="5">
        <f t="shared" si="21"/>
        <v>0</v>
      </c>
      <c r="N25" s="5">
        <v>0</v>
      </c>
      <c r="O25" s="5">
        <f>N25/J25*100</f>
        <v>0</v>
      </c>
      <c r="P25" s="5">
        <v>0</v>
      </c>
      <c r="Q25" s="7">
        <f t="shared" si="14"/>
        <v>0</v>
      </c>
      <c r="R25" s="5">
        <v>0</v>
      </c>
      <c r="S25" s="14">
        <f t="shared" si="18"/>
        <v>0</v>
      </c>
      <c r="T25" s="1"/>
    </row>
    <row r="26" spans="2:20" ht="55.2" x14ac:dyDescent="0.3">
      <c r="B26" s="23"/>
      <c r="C26" s="18" t="s">
        <v>29</v>
      </c>
      <c r="D26" s="2" t="s">
        <v>12</v>
      </c>
      <c r="E26" s="16">
        <v>3</v>
      </c>
      <c r="F26" s="9">
        <v>3</v>
      </c>
      <c r="G26" s="3" t="s">
        <v>13</v>
      </c>
      <c r="H26" s="21">
        <v>0</v>
      </c>
      <c r="I26" s="10">
        <f t="shared" si="20"/>
        <v>0</v>
      </c>
      <c r="J26" s="22">
        <v>0</v>
      </c>
      <c r="K26" s="6">
        <f t="shared" si="22"/>
        <v>0</v>
      </c>
      <c r="L26" s="5">
        <v>0</v>
      </c>
      <c r="M26" s="5">
        <f t="shared" si="21"/>
        <v>0</v>
      </c>
      <c r="N26" s="5">
        <v>0</v>
      </c>
      <c r="O26" s="5">
        <f t="shared" ref="O26:O32" si="23">N26/F26*100</f>
        <v>0</v>
      </c>
      <c r="P26" s="5">
        <v>0</v>
      </c>
      <c r="Q26" s="7">
        <f t="shared" si="14"/>
        <v>0</v>
      </c>
      <c r="R26" s="5">
        <v>0</v>
      </c>
      <c r="S26" s="14">
        <f t="shared" si="18"/>
        <v>0</v>
      </c>
      <c r="T26" s="1"/>
    </row>
    <row r="27" spans="2:20" ht="27.6" x14ac:dyDescent="0.3">
      <c r="B27" s="23"/>
      <c r="C27" s="18" t="s">
        <v>30</v>
      </c>
      <c r="D27" s="2" t="s">
        <v>31</v>
      </c>
      <c r="E27" s="16">
        <v>120</v>
      </c>
      <c r="F27" s="9">
        <v>120</v>
      </c>
      <c r="G27" s="3" t="s">
        <v>13</v>
      </c>
      <c r="H27" s="21">
        <v>0</v>
      </c>
      <c r="I27" s="10">
        <f t="shared" si="20"/>
        <v>0</v>
      </c>
      <c r="J27" s="22">
        <v>0</v>
      </c>
      <c r="K27" s="6">
        <f t="shared" si="22"/>
        <v>0</v>
      </c>
      <c r="L27" s="5">
        <v>0</v>
      </c>
      <c r="M27" s="5">
        <f t="shared" ref="M27:M32" si="24">L27/F27*100</f>
        <v>0</v>
      </c>
      <c r="N27" s="5">
        <v>0</v>
      </c>
      <c r="O27" s="5">
        <f t="shared" si="23"/>
        <v>0</v>
      </c>
      <c r="P27" s="5">
        <v>0</v>
      </c>
      <c r="Q27" s="7">
        <f t="shared" si="14"/>
        <v>0</v>
      </c>
      <c r="R27" s="5">
        <v>0</v>
      </c>
      <c r="S27" s="14">
        <f t="shared" si="18"/>
        <v>0</v>
      </c>
      <c r="T27" s="1"/>
    </row>
    <row r="28" spans="2:20" ht="27.6" x14ac:dyDescent="0.3">
      <c r="B28" s="23"/>
      <c r="C28" s="18" t="s">
        <v>32</v>
      </c>
      <c r="D28" s="2" t="s">
        <v>12</v>
      </c>
      <c r="E28" s="16">
        <v>30</v>
      </c>
      <c r="F28" s="9">
        <v>35</v>
      </c>
      <c r="G28" s="3" t="s">
        <v>33</v>
      </c>
      <c r="H28" s="21">
        <v>214</v>
      </c>
      <c r="I28" s="10">
        <f t="shared" si="20"/>
        <v>713.33333333333337</v>
      </c>
      <c r="J28" s="22">
        <v>260</v>
      </c>
      <c r="K28" s="6">
        <f t="shared" si="22"/>
        <v>742.85714285714289</v>
      </c>
      <c r="L28" s="5">
        <v>0</v>
      </c>
      <c r="M28" s="5">
        <f t="shared" si="24"/>
        <v>0</v>
      </c>
      <c r="N28" s="5">
        <v>0</v>
      </c>
      <c r="O28" s="5">
        <f t="shared" si="23"/>
        <v>0</v>
      </c>
      <c r="P28" s="5">
        <v>0</v>
      </c>
      <c r="Q28" s="7">
        <f t="shared" si="14"/>
        <v>0</v>
      </c>
      <c r="R28" s="5">
        <v>0</v>
      </c>
      <c r="S28" s="14">
        <f t="shared" si="18"/>
        <v>0</v>
      </c>
      <c r="T28" s="1"/>
    </row>
    <row r="29" spans="2:20" ht="27.6" x14ac:dyDescent="0.3">
      <c r="B29" s="23"/>
      <c r="C29" s="18" t="s">
        <v>34</v>
      </c>
      <c r="D29" s="2" t="s">
        <v>12</v>
      </c>
      <c r="E29" s="16">
        <v>10</v>
      </c>
      <c r="F29" s="9">
        <v>15</v>
      </c>
      <c r="G29" s="2" t="s">
        <v>33</v>
      </c>
      <c r="H29" s="21">
        <v>154</v>
      </c>
      <c r="I29" s="10">
        <f t="shared" si="20"/>
        <v>1540</v>
      </c>
      <c r="J29" s="22">
        <v>186</v>
      </c>
      <c r="K29" s="6">
        <f t="shared" si="22"/>
        <v>1240</v>
      </c>
      <c r="L29" s="5">
        <v>0</v>
      </c>
      <c r="M29" s="5">
        <f t="shared" si="24"/>
        <v>0</v>
      </c>
      <c r="N29" s="5">
        <v>0</v>
      </c>
      <c r="O29" s="5">
        <f t="shared" si="23"/>
        <v>0</v>
      </c>
      <c r="P29" s="5">
        <v>0</v>
      </c>
      <c r="Q29" s="7">
        <f t="shared" si="14"/>
        <v>0</v>
      </c>
      <c r="R29" s="5">
        <v>0</v>
      </c>
      <c r="S29" s="14">
        <f t="shared" si="18"/>
        <v>0</v>
      </c>
      <c r="T29" s="1"/>
    </row>
    <row r="30" spans="2:20" ht="45" customHeight="1" x14ac:dyDescent="0.3">
      <c r="B30" s="23" t="s">
        <v>35</v>
      </c>
      <c r="C30" s="18" t="s">
        <v>36</v>
      </c>
      <c r="D30" s="2" t="s">
        <v>12</v>
      </c>
      <c r="E30" s="16">
        <v>20000</v>
      </c>
      <c r="F30" s="9">
        <v>15500</v>
      </c>
      <c r="G30" s="3" t="s">
        <v>13</v>
      </c>
      <c r="H30" s="21">
        <v>0</v>
      </c>
      <c r="I30" s="10">
        <f t="shared" si="20"/>
        <v>0</v>
      </c>
      <c r="J30" s="22">
        <v>13568</v>
      </c>
      <c r="K30" s="6">
        <f t="shared" si="22"/>
        <v>87.535483870967738</v>
      </c>
      <c r="L30" s="5">
        <v>0</v>
      </c>
      <c r="M30" s="5">
        <f t="shared" si="24"/>
        <v>0</v>
      </c>
      <c r="N30" s="5">
        <v>0</v>
      </c>
      <c r="O30" s="5">
        <f t="shared" si="23"/>
        <v>0</v>
      </c>
      <c r="P30" s="5">
        <v>0</v>
      </c>
      <c r="Q30" s="7">
        <f t="shared" si="14"/>
        <v>0</v>
      </c>
      <c r="R30" s="5">
        <v>0</v>
      </c>
      <c r="S30" s="14">
        <f t="shared" si="18"/>
        <v>0</v>
      </c>
      <c r="T30" s="1"/>
    </row>
    <row r="31" spans="2:20" ht="41.4" x14ac:dyDescent="0.3">
      <c r="B31" s="23"/>
      <c r="C31" s="18" t="s">
        <v>37</v>
      </c>
      <c r="D31" s="2" t="s">
        <v>12</v>
      </c>
      <c r="E31" s="16">
        <v>50000</v>
      </c>
      <c r="F31" s="9">
        <v>50000</v>
      </c>
      <c r="G31" s="3" t="s">
        <v>13</v>
      </c>
      <c r="H31" s="21">
        <v>0</v>
      </c>
      <c r="I31" s="10">
        <f t="shared" si="20"/>
        <v>0</v>
      </c>
      <c r="J31" s="22">
        <v>0</v>
      </c>
      <c r="K31" s="6">
        <f t="shared" si="22"/>
        <v>0</v>
      </c>
      <c r="L31" s="5">
        <v>0</v>
      </c>
      <c r="M31" s="5">
        <f t="shared" si="24"/>
        <v>0</v>
      </c>
      <c r="N31" s="5">
        <v>0</v>
      </c>
      <c r="O31" s="5">
        <f t="shared" si="23"/>
        <v>0</v>
      </c>
      <c r="P31" s="5">
        <v>0</v>
      </c>
      <c r="Q31" s="7">
        <f t="shared" si="14"/>
        <v>0</v>
      </c>
      <c r="R31" s="5">
        <v>0</v>
      </c>
      <c r="S31" s="14">
        <f t="shared" si="18"/>
        <v>0</v>
      </c>
      <c r="T31" s="1"/>
    </row>
    <row r="32" spans="2:20" ht="54" customHeight="1" x14ac:dyDescent="0.3">
      <c r="B32" s="23"/>
      <c r="C32" s="18" t="s">
        <v>23</v>
      </c>
      <c r="D32" s="2" t="s">
        <v>12</v>
      </c>
      <c r="E32" s="16">
        <v>40</v>
      </c>
      <c r="F32" s="9">
        <v>40</v>
      </c>
      <c r="G32" s="2" t="s">
        <v>38</v>
      </c>
      <c r="H32" s="21">
        <v>23</v>
      </c>
      <c r="I32" s="10">
        <f t="shared" si="20"/>
        <v>57.499999999999993</v>
      </c>
      <c r="J32" s="22">
        <v>29</v>
      </c>
      <c r="K32" s="6">
        <f t="shared" si="22"/>
        <v>72.5</v>
      </c>
      <c r="L32" s="5">
        <v>0</v>
      </c>
      <c r="M32" s="5">
        <f t="shared" si="24"/>
        <v>0</v>
      </c>
      <c r="N32" s="5">
        <v>0</v>
      </c>
      <c r="O32" s="5">
        <f t="shared" si="23"/>
        <v>0</v>
      </c>
      <c r="P32" s="5">
        <v>0</v>
      </c>
      <c r="Q32" s="14">
        <f t="shared" si="14"/>
        <v>0</v>
      </c>
      <c r="R32" s="5">
        <v>0</v>
      </c>
      <c r="S32" s="14">
        <f t="shared" si="18"/>
        <v>0</v>
      </c>
      <c r="T32" s="1"/>
    </row>
    <row r="33" spans="3:20" ht="25.2" customHeight="1" x14ac:dyDescent="0.3">
      <c r="C33" t="s">
        <v>39</v>
      </c>
      <c r="D33">
        <v>20</v>
      </c>
      <c r="H33" s="4"/>
      <c r="I33" s="4"/>
      <c r="J33" s="4"/>
      <c r="K33" s="4"/>
      <c r="T33" s="1"/>
    </row>
    <row r="34" spans="3:20" x14ac:dyDescent="0.3">
      <c r="H34" s="4"/>
      <c r="I34" s="4"/>
      <c r="J34" s="4"/>
      <c r="K34" s="4"/>
    </row>
  </sheetData>
  <mergeCells count="152">
    <mergeCell ref="N5:N6"/>
    <mergeCell ref="P5:P6"/>
    <mergeCell ref="R5:R6"/>
    <mergeCell ref="L7:L8"/>
    <mergeCell ref="L9:L10"/>
    <mergeCell ref="L11:L12"/>
    <mergeCell ref="L13:L14"/>
    <mergeCell ref="R7:R8"/>
    <mergeCell ref="R9:R10"/>
    <mergeCell ref="R11:R12"/>
    <mergeCell ref="R13:R14"/>
    <mergeCell ref="R15:R16"/>
    <mergeCell ref="N7:N8"/>
    <mergeCell ref="N9:N10"/>
    <mergeCell ref="N11:N12"/>
    <mergeCell ref="N13:N14"/>
    <mergeCell ref="N15:N16"/>
    <mergeCell ref="P7:P8"/>
    <mergeCell ref="P9:P10"/>
    <mergeCell ref="P11:P12"/>
    <mergeCell ref="P13:P14"/>
    <mergeCell ref="P15:P16"/>
    <mergeCell ref="O7:O8"/>
    <mergeCell ref="Q15:Q16"/>
    <mergeCell ref="Q7:Q8"/>
    <mergeCell ref="Q11:Q12"/>
    <mergeCell ref="J9:J10"/>
    <mergeCell ref="J11:J12"/>
    <mergeCell ref="J13:J14"/>
    <mergeCell ref="J19:J20"/>
    <mergeCell ref="J17:J18"/>
    <mergeCell ref="J15:J16"/>
    <mergeCell ref="I5:I6"/>
    <mergeCell ref="I7:I8"/>
    <mergeCell ref="I9:I10"/>
    <mergeCell ref="I11:I12"/>
    <mergeCell ref="I13:I14"/>
    <mergeCell ref="I15:I16"/>
    <mergeCell ref="I17:I18"/>
    <mergeCell ref="I19:I20"/>
    <mergeCell ref="L3:L4"/>
    <mergeCell ref="B3:G3"/>
    <mergeCell ref="H3:H4"/>
    <mergeCell ref="I3:I4"/>
    <mergeCell ref="J3:J4"/>
    <mergeCell ref="K3:K4"/>
    <mergeCell ref="S3:S4"/>
    <mergeCell ref="B5:B20"/>
    <mergeCell ref="C5:C6"/>
    <mergeCell ref="D5:D6"/>
    <mergeCell ref="E5:E6"/>
    <mergeCell ref="G5:G6"/>
    <mergeCell ref="H5:H6"/>
    <mergeCell ref="K5:K6"/>
    <mergeCell ref="M5:M6"/>
    <mergeCell ref="O5:O6"/>
    <mergeCell ref="M3:M4"/>
    <mergeCell ref="N3:N4"/>
    <mergeCell ref="O3:O4"/>
    <mergeCell ref="P3:P4"/>
    <mergeCell ref="Q3:Q4"/>
    <mergeCell ref="R3:R4"/>
    <mergeCell ref="S7:S8"/>
    <mergeCell ref="F5:F6"/>
    <mergeCell ref="K9:K10"/>
    <mergeCell ref="M9:M10"/>
    <mergeCell ref="O9:O10"/>
    <mergeCell ref="Q9:Q10"/>
    <mergeCell ref="S9:S10"/>
    <mergeCell ref="L5:L6"/>
    <mergeCell ref="C7:C8"/>
    <mergeCell ref="D7:D8"/>
    <mergeCell ref="E7:E8"/>
    <mergeCell ref="G7:G8"/>
    <mergeCell ref="H7:H8"/>
    <mergeCell ref="K7:K8"/>
    <mergeCell ref="M7:M8"/>
    <mergeCell ref="F7:F8"/>
    <mergeCell ref="J5:J6"/>
    <mergeCell ref="J7:J8"/>
    <mergeCell ref="C9:C10"/>
    <mergeCell ref="D9:D10"/>
    <mergeCell ref="E9:E10"/>
    <mergeCell ref="G9:G10"/>
    <mergeCell ref="H9:H10"/>
    <mergeCell ref="F9:F10"/>
    <mergeCell ref="Q5:Q6"/>
    <mergeCell ref="S5:S6"/>
    <mergeCell ref="S11:S12"/>
    <mergeCell ref="C13:C14"/>
    <mergeCell ref="D13:D14"/>
    <mergeCell ref="E13:E14"/>
    <mergeCell ref="G13:G14"/>
    <mergeCell ref="H13:H14"/>
    <mergeCell ref="F13:F14"/>
    <mergeCell ref="K13:K14"/>
    <mergeCell ref="M13:M14"/>
    <mergeCell ref="O13:O14"/>
    <mergeCell ref="Q13:Q14"/>
    <mergeCell ref="S13:S14"/>
    <mergeCell ref="C11:C12"/>
    <mergeCell ref="D11:D12"/>
    <mergeCell ref="E11:E12"/>
    <mergeCell ref="G11:G12"/>
    <mergeCell ref="H11:H12"/>
    <mergeCell ref="F11:F12"/>
    <mergeCell ref="K11:K12"/>
    <mergeCell ref="M11:M12"/>
    <mergeCell ref="O11:O12"/>
    <mergeCell ref="S15:S16"/>
    <mergeCell ref="S19:S20"/>
    <mergeCell ref="C17:C18"/>
    <mergeCell ref="D17:D18"/>
    <mergeCell ref="E17:E18"/>
    <mergeCell ref="G17:G18"/>
    <mergeCell ref="H17:H18"/>
    <mergeCell ref="F17:F18"/>
    <mergeCell ref="F19:F20"/>
    <mergeCell ref="C15:C16"/>
    <mergeCell ref="D15:D16"/>
    <mergeCell ref="E15:E16"/>
    <mergeCell ref="G15:G16"/>
    <mergeCell ref="H15:H16"/>
    <mergeCell ref="F15:F16"/>
    <mergeCell ref="K15:K16"/>
    <mergeCell ref="M15:M16"/>
    <mergeCell ref="O15:O16"/>
    <mergeCell ref="L17:L18"/>
    <mergeCell ref="L19:L20"/>
    <mergeCell ref="R17:R18"/>
    <mergeCell ref="R19:R20"/>
    <mergeCell ref="N17:N18"/>
    <mergeCell ref="L15:L16"/>
    <mergeCell ref="B21:B29"/>
    <mergeCell ref="B30:B32"/>
    <mergeCell ref="Q17:Q18"/>
    <mergeCell ref="S17:S18"/>
    <mergeCell ref="C19:C20"/>
    <mergeCell ref="D19:D20"/>
    <mergeCell ref="E19:E20"/>
    <mergeCell ref="G19:G20"/>
    <mergeCell ref="H19:H20"/>
    <mergeCell ref="K19:K20"/>
    <mergeCell ref="M19:M20"/>
    <mergeCell ref="O19:O20"/>
    <mergeCell ref="K17:K18"/>
    <mergeCell ref="M17:M18"/>
    <mergeCell ref="O17:O18"/>
    <mergeCell ref="Q19:Q20"/>
    <mergeCell ref="N19:N20"/>
    <mergeCell ref="P17:P18"/>
    <mergeCell ref="P19:P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1" sqref="A1:XFD1048576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 1</vt:lpstr>
      <vt:lpstr>лист 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2022-04-27T11:06:56Z</dcterms:created>
  <dcterms:modified xsi:type="dcterms:W3CDTF">2022-05-30T06:37:22Z</dcterms:modified>
</cp:coreProperties>
</file>